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B695E944-01D2-1446-A3C4-F6DAD5FC81FA}" xr6:coauthVersionLast="47" xr6:coauthVersionMax="47" xr10:uidLastSave="{00000000-0000-0000-0000-000000000000}"/>
  <bookViews>
    <workbookView xWindow="0" yWindow="620" windowWidth="15960" windowHeight="18080" xr2:uid="{00000000-000D-0000-FFFF-FFFF00000000}"/>
  </bookViews>
  <sheets>
    <sheet name="Funktion L(w)" sheetId="1" r:id="rId1"/>
    <sheet name="1. Verr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" l="1" a="1"/>
  <c r="A7" i="2"/>
  <c r="A8" i="2" s="1" a="1"/>
  <c r="A8" i="2" s="1"/>
  <c r="B6" i="2" a="1"/>
  <c r="B6" i="2" s="1"/>
  <c r="B5" i="2" a="1"/>
  <c r="B5" i="2"/>
  <c r="A3" i="1" a="1"/>
  <c r="A3" i="1"/>
  <c r="A4" i="1" s="1" a="1"/>
  <c r="A4" i="1" s="1"/>
  <c r="B2" i="1" a="1"/>
  <c r="B2" i="1"/>
  <c r="A5" i="1" l="1" a="1"/>
  <c r="A5" i="1" s="1"/>
  <c r="B4" i="1" a="1"/>
  <c r="B4" i="1" s="1"/>
  <c r="A9" i="2" a="1"/>
  <c r="A9" i="2" s="1"/>
  <c r="B8" i="2" a="1"/>
  <c r="B8" i="2" s="1"/>
  <c r="B7" i="2" a="1"/>
  <c r="B7" i="2" s="1"/>
  <c r="B3" i="1" a="1"/>
  <c r="B3" i="1" s="1"/>
  <c r="A10" i="2" l="1" a="1"/>
  <c r="A10" i="2" s="1"/>
  <c r="B9" i="2" a="1"/>
  <c r="B9" i="2" s="1"/>
  <c r="A6" i="1" a="1"/>
  <c r="A6" i="1" s="1"/>
  <c r="B5" i="1" a="1"/>
  <c r="B5" i="1" s="1"/>
  <c r="B6" i="1" l="1" a="1"/>
  <c r="B6" i="1" s="1"/>
  <c r="A7" i="1" a="1"/>
  <c r="A7" i="1" s="1"/>
  <c r="B10" i="2" a="1"/>
  <c r="B10" i="2" s="1"/>
  <c r="A11" i="2" a="1"/>
  <c r="A11" i="2" s="1"/>
  <c r="B11" i="2" l="1" a="1"/>
  <c r="B11" i="2" s="1"/>
  <c r="A12" i="2" a="1"/>
  <c r="A12" i="2" s="1"/>
  <c r="A8" i="1" a="1"/>
  <c r="A8" i="1" s="1"/>
  <c r="B7" i="1" a="1"/>
  <c r="B7" i="1" s="1"/>
  <c r="A9" i="1" l="1" a="1"/>
  <c r="A9" i="1" s="1"/>
  <c r="B8" i="1" a="1"/>
  <c r="B8" i="1" s="1"/>
  <c r="A13" i="2" a="1"/>
  <c r="A13" i="2" s="1"/>
  <c r="B12" i="2" a="1"/>
  <c r="B12" i="2" s="1"/>
  <c r="A14" i="2" l="1" a="1"/>
  <c r="A14" i="2" s="1"/>
  <c r="B13" i="2" a="1"/>
  <c r="B13" i="2" s="1"/>
  <c r="A10" i="1" a="1"/>
  <c r="A10" i="1" s="1"/>
  <c r="B9" i="1" a="1"/>
  <c r="B9" i="1" s="1"/>
  <c r="B10" i="1" l="1" a="1"/>
  <c r="B10" i="1" s="1"/>
  <c r="A11" i="1" a="1"/>
  <c r="A11" i="1" s="1"/>
  <c r="A15" i="2" a="1"/>
  <c r="A15" i="2" s="1"/>
  <c r="B14" i="2" a="1"/>
  <c r="B14" i="2" s="1"/>
  <c r="B15" i="2" l="1" a="1"/>
  <c r="B15" i="2" s="1"/>
  <c r="A16" i="2" a="1"/>
  <c r="A16" i="2" s="1"/>
  <c r="B11" i="1" a="1"/>
  <c r="B11" i="1" s="1"/>
  <c r="A12" i="1" a="1"/>
  <c r="A12" i="1" s="1"/>
  <c r="A13" i="1" l="1" a="1"/>
  <c r="A13" i="1" s="1"/>
  <c r="B12" i="1" a="1"/>
  <c r="B12" i="1" s="1"/>
  <c r="B16" i="2" a="1"/>
  <c r="B16" i="2" s="1"/>
  <c r="A17" i="2" a="1"/>
  <c r="A17" i="2" s="1"/>
  <c r="A18" i="2" l="1" a="1"/>
  <c r="A18" i="2" s="1"/>
  <c r="B17" i="2" a="1"/>
  <c r="B17" i="2" s="1"/>
  <c r="A14" i="1" a="1"/>
  <c r="A14" i="1" s="1"/>
  <c r="B13" i="1" a="1"/>
  <c r="B13" i="1" s="1"/>
  <c r="A15" i="1" l="1" a="1"/>
  <c r="A15" i="1" s="1"/>
  <c r="B14" i="1" a="1"/>
  <c r="B14" i="1" s="1"/>
  <c r="A19" i="2" a="1"/>
  <c r="A19" i="2" s="1"/>
  <c r="B18" i="2" a="1"/>
  <c r="B18" i="2" s="1"/>
  <c r="A20" i="2" l="1" a="1"/>
  <c r="A20" i="2" s="1"/>
  <c r="B19" i="2" a="1"/>
  <c r="B19" i="2" s="1"/>
  <c r="B15" i="1" a="1"/>
  <c r="B15" i="1" s="1"/>
  <c r="A16" i="1" a="1"/>
  <c r="A16" i="1" s="1"/>
  <c r="B16" i="1" l="1" a="1"/>
  <c r="B16" i="1" s="1"/>
  <c r="A17" i="1" a="1"/>
  <c r="A17" i="1" s="1"/>
  <c r="B20" i="2" a="1"/>
  <c r="B20" i="2" s="1"/>
  <c r="A21" i="2" a="1"/>
  <c r="A21" i="2" s="1"/>
  <c r="B21" i="2" s="1" a="1"/>
  <c r="B21" i="2" s="1"/>
  <c r="A18" i="1" l="1" a="1"/>
  <c r="A18" i="1" s="1"/>
  <c r="B17" i="1" a="1"/>
  <c r="B17" i="1" s="1"/>
  <c r="A19" i="1" l="1" a="1"/>
  <c r="A19" i="1" s="1"/>
  <c r="B18" i="1" a="1"/>
  <c r="B18" i="1" s="1"/>
  <c r="A20" i="1" l="1" a="1"/>
  <c r="A20" i="1" s="1"/>
  <c r="B19" i="1" a="1"/>
  <c r="B19" i="1" s="1"/>
  <c r="B20" i="1" l="1" a="1"/>
  <c r="B20" i="1" s="1"/>
  <c r="A21" i="1" a="1"/>
  <c r="A21" i="1" s="1"/>
  <c r="B21" i="1" l="1" a="1"/>
  <c r="B21" i="1" s="1"/>
  <c r="A22" i="1" a="1"/>
  <c r="A22" i="1" s="1"/>
  <c r="A23" i="1" l="1" a="1"/>
  <c r="A23" i="1" s="1"/>
  <c r="B22" i="1" a="1"/>
  <c r="B22" i="1" s="1"/>
  <c r="A24" i="1" l="1" a="1"/>
  <c r="A24" i="1" s="1"/>
  <c r="B23" i="1" a="1"/>
  <c r="B23" i="1" s="1"/>
  <c r="A25" i="1" l="1" a="1"/>
  <c r="A25" i="1" s="1"/>
  <c r="B24" i="1" a="1"/>
  <c r="B24" i="1" s="1"/>
  <c r="B25" i="1" l="1" a="1"/>
  <c r="B25" i="1" s="1"/>
  <c r="A26" i="1" a="1"/>
  <c r="A26" i="1" s="1"/>
  <c r="B26" i="1" l="1" a="1"/>
  <c r="B26" i="1" s="1"/>
  <c r="A27" i="1" a="1"/>
  <c r="A27" i="1" s="1"/>
  <c r="A28" i="1" l="1" a="1"/>
  <c r="A28" i="1" s="1"/>
  <c r="B27" i="1" a="1"/>
  <c r="B27" i="1" s="1"/>
  <c r="A29" i="1" l="1" a="1"/>
  <c r="A29" i="1" s="1"/>
  <c r="B28" i="1" a="1"/>
  <c r="B28" i="1" s="1"/>
  <c r="A30" i="1" l="1" a="1"/>
  <c r="A30" i="1" s="1"/>
  <c r="B29" i="1" a="1"/>
  <c r="B29" i="1" s="1"/>
  <c r="B30" i="1" l="1" a="1"/>
  <c r="B30" i="1" s="1"/>
  <c r="A31" i="1" a="1"/>
  <c r="A31" i="1" s="1"/>
  <c r="B31" i="1" l="1" a="1"/>
  <c r="B31" i="1" s="1"/>
  <c r="A32" i="1" a="1"/>
  <c r="A32" i="1" s="1"/>
  <c r="A33" i="1" l="1" a="1"/>
  <c r="A33" i="1" s="1"/>
  <c r="B32" i="1" a="1"/>
  <c r="B32" i="1" s="1"/>
  <c r="A34" i="1" l="1" a="1"/>
  <c r="A34" i="1" s="1"/>
  <c r="B33" i="1" a="1"/>
  <c r="B33" i="1" s="1"/>
  <c r="A35" i="1" l="1" a="1"/>
  <c r="A35" i="1" s="1"/>
  <c r="B34" i="1" a="1"/>
  <c r="B34" i="1" s="1"/>
  <c r="B35" i="1" l="1" a="1"/>
  <c r="B35" i="1" s="1"/>
  <c r="A36" i="1" a="1"/>
  <c r="A36" i="1" s="1"/>
  <c r="B36" i="1" l="1" a="1"/>
  <c r="B36" i="1" s="1"/>
  <c r="A37" i="1" a="1"/>
  <c r="A37" i="1" s="1"/>
  <c r="A38" i="1" l="1" a="1"/>
  <c r="A38" i="1" s="1"/>
  <c r="B37" i="1" a="1"/>
  <c r="B37" i="1" s="1"/>
  <c r="A39" i="1" l="1" a="1"/>
  <c r="A39" i="1" s="1"/>
  <c r="B38" i="1" a="1"/>
  <c r="B38" i="1" s="1"/>
  <c r="A40" i="1" l="1" a="1"/>
  <c r="A40" i="1" s="1"/>
  <c r="B39" i="1" a="1"/>
  <c r="B39" i="1" s="1"/>
  <c r="B40" i="1" l="1" a="1"/>
  <c r="B40" i="1" s="1"/>
  <c r="A41" i="1" a="1"/>
  <c r="A41" i="1" s="1"/>
  <c r="B41" i="1" l="1" a="1"/>
  <c r="B41" i="1" s="1"/>
  <c r="A42" i="1" a="1"/>
  <c r="A42" i="1" s="1"/>
  <c r="A43" i="1" l="1" a="1"/>
  <c r="A43" i="1" s="1"/>
  <c r="B42" i="1" a="1"/>
  <c r="B42" i="1" s="1"/>
  <c r="A44" i="1" l="1" a="1"/>
  <c r="A44" i="1" s="1"/>
  <c r="B43" i="1" a="1"/>
  <c r="B43" i="1" s="1"/>
  <c r="A45" i="1" l="1" a="1"/>
  <c r="A45" i="1" s="1"/>
  <c r="B44" i="1" a="1"/>
  <c r="B44" i="1" s="1"/>
  <c r="B45" i="1" l="1" a="1"/>
  <c r="B45" i="1" s="1"/>
  <c r="A46" i="1" a="1"/>
  <c r="A46" i="1" s="1"/>
  <c r="B46" i="1" l="1" a="1"/>
  <c r="B46" i="1" s="1"/>
  <c r="A47" i="1" a="1"/>
  <c r="A47" i="1" s="1"/>
  <c r="A48" i="1" l="1" a="1"/>
  <c r="A48" i="1" s="1"/>
  <c r="B47" i="1" a="1"/>
  <c r="B47" i="1" s="1"/>
  <c r="A49" i="1" l="1" a="1"/>
  <c r="A49" i="1" s="1"/>
  <c r="B48" i="1" a="1"/>
  <c r="B48" i="1" s="1"/>
  <c r="A50" i="1" l="1" a="1"/>
  <c r="A50" i="1" s="1"/>
  <c r="B49" i="1" a="1"/>
  <c r="B49" i="1" s="1"/>
  <c r="B50" i="1" l="1" a="1"/>
  <c r="B50" i="1" s="1"/>
  <c r="A51" i="1" a="1"/>
  <c r="A51" i="1" s="1"/>
  <c r="B51" i="1" l="1" a="1"/>
  <c r="B51" i="1" s="1"/>
  <c r="A52" i="1" a="1"/>
  <c r="A52" i="1" s="1"/>
  <c r="A53" i="1" l="1" a="1"/>
  <c r="A53" i="1" s="1"/>
  <c r="B52" i="1" a="1"/>
  <c r="B52" i="1" s="1"/>
  <c r="A54" i="1" l="1" a="1"/>
  <c r="A54" i="1" s="1"/>
  <c r="B53" i="1" a="1"/>
  <c r="B53" i="1" s="1"/>
  <c r="A55" i="1" l="1" a="1"/>
  <c r="A55" i="1" s="1"/>
  <c r="B55" i="1" s="1" a="1"/>
  <c r="B55" i="1" s="1"/>
  <c r="B54" i="1" a="1"/>
  <c r="B5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<sst xmlns="http://schemas.openxmlformats.org/spreadsheetml/2006/main" count="6" uniqueCount="6">
  <si>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w</t>
  </si>
  <si>
    <t>L(w)</t>
  </si>
  <si>
    <r>
      <rPr>
        <i/>
        <sz val="10"/>
        <color indexed="8"/>
        <rFont val="Helvetica Neue"/>
        <family val="2"/>
      </rPr>
      <t>w</t>
    </r>
    <r>
      <rPr>
        <sz val="10"/>
        <color indexed="8"/>
        <rFont val="Helvetica Neue"/>
        <family val="2"/>
      </rPr>
      <t>=</t>
    </r>
  </si>
  <si>
    <r>
      <rPr>
        <i/>
        <sz val="10"/>
        <color indexed="8"/>
        <rFont val="Helvetica Neue"/>
        <family val="2"/>
      </rPr>
      <t>n</t>
    </r>
    <r>
      <rPr>
        <sz val="10"/>
        <color indexed="8"/>
        <rFont val="Helvetica Neue"/>
        <family val="2"/>
      </rPr>
      <t>=</t>
    </r>
  </si>
  <si>
    <t>k</t>
  </si>
  <si>
    <r>
      <rPr>
        <i/>
        <sz val="10"/>
        <color indexed="8"/>
        <rFont val="Helvetica Neue"/>
        <family val="2"/>
      </rPr>
      <t>P</t>
    </r>
    <r>
      <rPr>
        <sz val="10"/>
        <color indexed="8"/>
        <rFont val="Helvetica Neue"/>
        <family val="2"/>
      </rPr>
      <t>(1.Verrat innerhalb d. Jahre 1,…,</t>
    </r>
    <r>
      <rPr>
        <i/>
        <sz val="10"/>
        <color indexed="8"/>
        <rFont val="Helvetica Neue"/>
        <family val="2"/>
      </rPr>
      <t>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</si>
</sst>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0"/>
  </numFmts>
  <fonts count="5" x14ac:knownFonts="1">
    <font>
      <sz val="10"/>
      <color indexed="8"/>
      <name val="Helvetica Neue"/>
    </font>
    <font>
      <sz val="12"/>
      <color indexed="8"/>
      <name val="Calibri"/>
      <family val="2"/>
    </font>
    <font>
      <i/>
      <sz val="16"/>
      <color indexed="8"/>
      <name val="Arial"/>
      <family val="2"/>
    </font>
    <font>
      <i/>
      <sz val="10"/>
      <color indexed="8"/>
      <name val="Helvetica Neue"/>
      <family val="2"/>
    </font>
    <font>
      <sz val="10"/>
      <color indexed="8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ck">
        <color indexed="17"/>
      </bottom>
      <diagonal/>
    </border>
    <border>
      <left style="thin">
        <color indexed="14"/>
      </left>
      <right style="thick">
        <color indexed="17"/>
      </right>
      <top style="thin">
        <color indexed="14"/>
      </top>
      <bottom style="thin">
        <color indexed="14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7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ck">
        <color indexed="17"/>
      </top>
      <bottom style="thin">
        <color indexed="1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">
    <xf numFmtId="0" fontId="0" fillId="0" borderId="0" xfId="0">
      <alignment vertical="top" wrapText="1"/>
    </xf>
    <xf numFmtId="0" fontId="1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/>
    <xf numFmtId="164" fontId="1" fillId="2" borderId="1" xfId="0" applyNumberFormat="1" applyFont="1" applyFill="1" applyBorder="1" applyAlignment="1"/>
    <xf numFmtId="16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0" borderId="0" xfId="0" applyNumberFormat="1">
      <alignment vertical="top" wrapText="1"/>
    </xf>
    <xf numFmtId="49" fontId="0" fillId="0" borderId="2" xfId="0" applyNumberFormat="1" applyBorder="1" applyAlignment="1">
      <alignment horizontal="right" vertical="top" wrapText="1"/>
    </xf>
    <xf numFmtId="0" fontId="0" fillId="4" borderId="2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0" fillId="5" borderId="2" xfId="0" applyNumberForma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165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165" fontId="0" fillId="0" borderId="7" xfId="0" applyNumberFormat="1" applyBorder="1" applyAlignment="1">
      <alignment horizontal="center" vertical="top" wrapText="1"/>
    </xf>
    <xf numFmtId="165" fontId="0" fillId="0" borderId="2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C0C0C0"/>
      <rgbColor rgb="FF878787"/>
      <rgbColor rgb="FFFF2600"/>
      <rgbColor rgb="FFA5A5A5"/>
      <rgbColor rgb="FF00F900"/>
      <rgbColor rgb="FF75D5FF"/>
      <rgbColor rgb="FFFF0000"/>
      <rgbColor rgb="FFB8B8B8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14965"/>
          <c:y val="5.5477699999999998E-2"/>
          <c:w val="0.80855600000000005"/>
          <c:h val="0.84738800000000003"/>
        </c:manualLayout>
      </c:layout>
      <c:scatterChart>
        <c:scatterStyle val="smoothMarker"/>
        <c:varyColors val="0"/>
        <c:ser>
          <c:idx val="0"/>
          <c:order val="0"/>
          <c:tx>
            <c:v>Ohne Titel 2</c:v>
          </c:tx>
          <c:spPr>
            <a:ln w="47625" cap="flat">
              <a:solidFill>
                <a:srgbClr val="FF2600"/>
              </a:solidFill>
              <a:prstDash val="solid"/>
              <a:round/>
            </a:ln>
            <a:effectLst/>
          </c:spPr>
          <c:marker>
            <c:symbol val="circle"/>
            <c:size val="2"/>
            <c:spPr>
              <a:solidFill>
                <a:srgbClr val="FF2600"/>
              </a:solidFill>
              <a:ln w="9525" cap="flat">
                <a:solidFill>
                  <a:srgbClr val="FF2600"/>
                </a:solidFill>
                <a:prstDash val="solid"/>
                <a:round/>
              </a:ln>
              <a:effectLst/>
            </c:spPr>
          </c:marker>
          <c:xVal>
            <c:numRef>
              <c:f>'Funktion L(w)'!$A$2:$A$55</c:f>
              <c:numCache>
                <c:formatCode>0.0000000</c:formatCode>
                <c:ptCount val="54"/>
                <c:pt idx="0" formatCode="General">
                  <c:v>0</c:v>
                </c:pt>
                <c:pt idx="1">
                  <c:v>9.9999999999999995E-7</c:v>
                </c:pt>
                <c:pt idx="2">
                  <c:v>1.9999999999999999E-6</c:v>
                </c:pt>
                <c:pt idx="3">
                  <c:v>3.0000000000000001E-6</c:v>
                </c:pt>
                <c:pt idx="4">
                  <c:v>3.9999999999999998E-6</c:v>
                </c:pt>
                <c:pt idx="5">
                  <c:v>4.9999999999999996E-6</c:v>
                </c:pt>
                <c:pt idx="6">
                  <c:v>5.9999999999999993E-6</c:v>
                </c:pt>
                <c:pt idx="7">
                  <c:v>6.999999999999999E-6</c:v>
                </c:pt>
                <c:pt idx="8">
                  <c:v>7.9999999999999996E-6</c:v>
                </c:pt>
                <c:pt idx="9">
                  <c:v>9.0000000000000002E-6</c:v>
                </c:pt>
                <c:pt idx="10">
                  <c:v>1.0000000000000001E-5</c:v>
                </c:pt>
                <c:pt idx="11">
                  <c:v>1.1000000000000001E-5</c:v>
                </c:pt>
                <c:pt idx="12">
                  <c:v>1.2000000000000002E-5</c:v>
                </c:pt>
                <c:pt idx="13">
                  <c:v>1.3000000000000003E-5</c:v>
                </c:pt>
                <c:pt idx="14">
                  <c:v>1.4000000000000003E-5</c:v>
                </c:pt>
                <c:pt idx="15">
                  <c:v>1.5000000000000004E-5</c:v>
                </c:pt>
                <c:pt idx="16">
                  <c:v>1.6000000000000003E-5</c:v>
                </c:pt>
                <c:pt idx="17">
                  <c:v>1.7000000000000003E-5</c:v>
                </c:pt>
                <c:pt idx="18">
                  <c:v>1.8000000000000004E-5</c:v>
                </c:pt>
                <c:pt idx="19">
                  <c:v>1.9000000000000004E-5</c:v>
                </c:pt>
                <c:pt idx="20">
                  <c:v>2.0000000000000005E-5</c:v>
                </c:pt>
                <c:pt idx="21">
                  <c:v>2.1000000000000006E-5</c:v>
                </c:pt>
                <c:pt idx="22">
                  <c:v>2.2000000000000006E-5</c:v>
                </c:pt>
                <c:pt idx="23">
                  <c:v>2.3000000000000007E-5</c:v>
                </c:pt>
                <c:pt idx="24">
                  <c:v>2.4000000000000007E-5</c:v>
                </c:pt>
                <c:pt idx="25">
                  <c:v>2.5000000000000008E-5</c:v>
                </c:pt>
                <c:pt idx="26">
                  <c:v>2.6000000000000009E-5</c:v>
                </c:pt>
                <c:pt idx="27">
                  <c:v>2.7000000000000009E-5</c:v>
                </c:pt>
                <c:pt idx="28">
                  <c:v>2.800000000000001E-5</c:v>
                </c:pt>
                <c:pt idx="29">
                  <c:v>2.900000000000001E-5</c:v>
                </c:pt>
                <c:pt idx="30">
                  <c:v>3.0000000000000011E-5</c:v>
                </c:pt>
                <c:pt idx="31">
                  <c:v>3.1000000000000008E-5</c:v>
                </c:pt>
                <c:pt idx="32">
                  <c:v>3.2000000000000005E-5</c:v>
                </c:pt>
                <c:pt idx="33">
                  <c:v>3.3000000000000003E-5</c:v>
                </c:pt>
                <c:pt idx="34">
                  <c:v>3.4E-5</c:v>
                </c:pt>
                <c:pt idx="35">
                  <c:v>3.4999999999999997E-5</c:v>
                </c:pt>
                <c:pt idx="36">
                  <c:v>3.5999999999999994E-5</c:v>
                </c:pt>
                <c:pt idx="37">
                  <c:v>3.6999999999999991E-5</c:v>
                </c:pt>
                <c:pt idx="38">
                  <c:v>3.7999999999999989E-5</c:v>
                </c:pt>
                <c:pt idx="39">
                  <c:v>3.8999999999999986E-5</c:v>
                </c:pt>
                <c:pt idx="40">
                  <c:v>3.9999999999999983E-5</c:v>
                </c:pt>
                <c:pt idx="41">
                  <c:v>4.099999999999998E-5</c:v>
                </c:pt>
                <c:pt idx="42">
                  <c:v>4.1999999999999977E-5</c:v>
                </c:pt>
                <c:pt idx="43">
                  <c:v>4.2999999999999975E-5</c:v>
                </c:pt>
                <c:pt idx="44">
                  <c:v>4.3999999999999972E-5</c:v>
                </c:pt>
                <c:pt idx="45">
                  <c:v>4.4999999999999969E-5</c:v>
                </c:pt>
                <c:pt idx="46">
                  <c:v>4.5999999999999966E-5</c:v>
                </c:pt>
                <c:pt idx="47">
                  <c:v>4.6999999999999963E-5</c:v>
                </c:pt>
                <c:pt idx="48">
                  <c:v>4.7999999999999961E-5</c:v>
                </c:pt>
                <c:pt idx="49">
                  <c:v>4.8999999999999958E-5</c:v>
                </c:pt>
                <c:pt idx="50">
                  <c:v>4.9999999999999955E-5</c:v>
                </c:pt>
                <c:pt idx="51">
                  <c:v>5.0999999999999952E-5</c:v>
                </c:pt>
                <c:pt idx="52">
                  <c:v>5.1999999999999949E-5</c:v>
                </c:pt>
                <c:pt idx="53">
                  <c:v>5.2999999999999947E-5</c:v>
                </c:pt>
              </c:numCache>
            </c:numRef>
          </c:xVal>
          <c:yVal>
            <c:numRef>
              <c:f>'Funktion L(w)'!$B$2:$B$55</c:f>
              <c:numCache>
                <c:formatCode>General</c:formatCode>
                <c:ptCount val="54"/>
                <c:pt idx="0">
                  <c:v>0</c:v>
                </c:pt>
                <c:pt idx="1">
                  <c:v>2.5437775635639915E-2</c:v>
                </c:pt>
                <c:pt idx="2">
                  <c:v>4.3141923527789103E-2</c:v>
                </c:pt>
                <c:pt idx="3">
                  <c:v>5.487994087461856E-2</c:v>
                </c:pt>
                <c:pt idx="4">
                  <c:v>6.205942248349515E-2</c:v>
                </c:pt>
                <c:pt idx="5">
                  <c:v>6.5796922094857366E-2</c:v>
                </c:pt>
                <c:pt idx="6">
                  <c:v>6.6974136646786656E-2</c:v>
                </c:pt>
                <c:pt idx="7">
                  <c:v>6.6283687503921149E-2</c:v>
                </c:pt>
                <c:pt idx="8">
                  <c:v>6.4266372200916355E-2</c:v>
                </c:pt>
                <c:pt idx="9">
                  <c:v>6.1341429357754274E-2</c:v>
                </c:pt>
                <c:pt idx="10">
                  <c:v>5.7831086139167633E-2</c:v>
                </c:pt>
                <c:pt idx="11">
                  <c:v>5.3980432028858279E-2</c:v>
                </c:pt>
                <c:pt idx="12">
                  <c:v>4.9973476566812773E-2</c:v>
                </c:pt>
                <c:pt idx="13">
                  <c:v>4.5946095172857637E-2</c:v>
                </c:pt>
                <c:pt idx="14">
                  <c:v>4.1996440698693745E-2</c:v>
                </c:pt>
                <c:pt idx="15">
                  <c:v>3.8193294118989037E-2</c:v>
                </c:pt>
                <c:pt idx="16">
                  <c:v>3.4582742012419447E-2</c:v>
                </c:pt>
                <c:pt idx="17">
                  <c:v>3.1193497907022239E-2</c:v>
                </c:pt>
                <c:pt idx="18">
                  <c:v>2.8041126563478982E-2</c:v>
                </c:pt>
                <c:pt idx="19">
                  <c:v>2.5131382625492294E-2</c:v>
                </c:pt>
                <c:pt idx="20">
                  <c:v>2.2462835960471394E-2</c:v>
                </c:pt>
                <c:pt idx="21">
                  <c:v>2.0028923938675686E-2</c:v>
                </c:pt>
                <c:pt idx="22">
                  <c:v>1.7819544638696606E-2</c:v>
                </c:pt>
                <c:pt idx="23">
                  <c:v>1.5822283451591774E-2</c:v>
                </c:pt>
                <c:pt idx="24">
                  <c:v>1.4023347985751212E-2</c:v>
                </c:pt>
                <c:pt idx="25">
                  <c:v>1.2408271804738084E-2</c:v>
                </c:pt>
                <c:pt idx="26">
                  <c:v>1.0962435829961478E-2</c:v>
                </c:pt>
                <c:pt idx="27">
                  <c:v>9.6714466906318262E-3</c:v>
                </c:pt>
                <c:pt idx="28">
                  <c:v>8.5214035517869133E-3</c:v>
                </c:pt>
                <c:pt idx="29">
                  <c:v>7.4990786400202115E-3</c:v>
                </c:pt>
                <c:pt idx="30">
                  <c:v>6.5920315842422327E-3</c:v>
                </c:pt>
                <c:pt idx="31">
                  <c:v>5.7886735516946052E-3</c:v>
                </c:pt>
                <c:pt idx="32">
                  <c:v>5.0782938160326939E-3</c:v>
                </c:pt>
                <c:pt idx="33">
                  <c:v>4.4510587097952199E-3</c:v>
                </c:pt>
                <c:pt idx="34">
                  <c:v>3.8979907461172041E-3</c:v>
                </c:pt>
                <c:pt idx="35">
                  <c:v>3.4109339634591103E-3</c:v>
                </c:pt>
                <c:pt idx="36">
                  <c:v>2.9825101599374065E-3</c:v>
                </c:pt>
                <c:pt idx="37">
                  <c:v>2.6060695832973092E-3</c:v>
                </c:pt>
                <c:pt idx="38">
                  <c:v>2.2756387653488684E-3</c:v>
                </c:pt>
                <c:pt idx="39">
                  <c:v>1.9858675015131107E-3</c:v>
                </c:pt>
                <c:pt idx="40">
                  <c:v>1.7319764314158584E-3</c:v>
                </c:pt>
                <c:pt idx="41">
                  <c:v>1.5097062549593355E-3</c:v>
                </c:pt>
                <c:pt idx="42">
                  <c:v>1.3152692891935055E-3</c:v>
                </c:pt>
                <c:pt idx="43">
                  <c:v>1.1453038199644285E-3</c:v>
                </c:pt>
                <c:pt idx="44">
                  <c:v>9.9683150971782274E-4</c:v>
                </c:pt>
                <c:pt idx="45">
                  <c:v>8.6721798016770816E-4</c:v>
                </c:pt>
                <c:pt idx="46">
                  <c:v>7.5413658176448888E-4</c:v>
                </c:pt>
                <c:pt idx="47">
                  <c:v>6.555352855921316E-4</c:v>
                </c:pt>
                <c:pt idx="48">
                  <c:v>5.6960657975970721E-4</c:v>
                </c:pt>
                <c:pt idx="49">
                  <c:v>4.9476021648011857E-4</c:v>
                </c:pt>
                <c:pt idx="50">
                  <c:v>4.2959863401469242E-4</c:v>
                </c:pt>
                <c:pt idx="51">
                  <c:v>3.7289486558044171E-4</c:v>
                </c:pt>
                <c:pt idx="52">
                  <c:v>3.2357274304961072E-4</c:v>
                </c:pt>
                <c:pt idx="53">
                  <c:v>2.8068920471466892E-4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FE-4440-9A60-78B742CBB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majorGridlines>
          <c:spPr>
            <a:ln w="12700" cap="flat">
              <a:solidFill>
                <a:srgbClr val="888888"/>
              </a:solidFill>
              <a:prstDash val="solid"/>
              <a:round/>
            </a:ln>
          </c:spPr>
        </c:majorGridlines>
        <c:numFmt formatCode="0.0000000" sourceLinked="0"/>
        <c:majorTickMark val="out"/>
        <c:minorTickMark val="none"/>
        <c:tickLblPos val="nextTo"/>
        <c:spPr>
          <a:ln w="12700" cap="flat">
            <a:solidFill>
              <a:srgbClr val="888888"/>
            </a:solidFill>
            <a:prstDash val="solid"/>
            <a:round/>
          </a:ln>
        </c:spPr>
        <c:txPr>
          <a:bodyPr rot="0"/>
          <a:lstStyle/>
          <a:p>
            <a:pPr>
              <a:defRPr sz="1800" b="0" i="0" u="none" strike="noStrike">
                <a:solidFill>
                  <a:srgbClr val="000000"/>
                </a:solidFill>
                <a:latin typeface="Calibri"/>
              </a:defRPr>
            </a:pPr>
            <a:endParaRPr lang="de-DE"/>
          </a:p>
        </c:txPr>
        <c:crossAx val="2094734553"/>
        <c:crosses val="autoZero"/>
        <c:crossBetween val="between"/>
        <c:majorUnit val="1.5E-5"/>
        <c:minorUnit val="7.5000000000000002E-6"/>
      </c:valAx>
      <c:valAx>
        <c:axId val="2094734553"/>
        <c:scaling>
          <c:orientation val="minMax"/>
        </c:scaling>
        <c:delete val="0"/>
        <c:axPos val="l"/>
        <c:majorGridlines>
          <c:spPr>
            <a:ln w="12700" cap="flat">
              <a:solidFill>
                <a:srgbClr val="888888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12700" cap="flat">
            <a:solidFill>
              <a:srgbClr val="888888"/>
            </a:solidFill>
            <a:prstDash val="solid"/>
            <a:round/>
          </a:ln>
        </c:spPr>
        <c:txPr>
          <a:bodyPr rot="0"/>
          <a:lstStyle/>
          <a:p>
            <a:pPr>
              <a:defRPr sz="1800" b="0" i="0" u="none" strike="noStrike">
                <a:solidFill>
                  <a:srgbClr val="000000"/>
                </a:solidFill>
                <a:latin typeface="Calibri"/>
              </a:defRPr>
            </a:pPr>
            <a:endParaRPr lang="de-DE"/>
          </a:p>
        </c:txPr>
        <c:crossAx val="2094734552"/>
        <c:crosses val="autoZero"/>
        <c:crossBetween val="between"/>
        <c:majorUnit val="1.7500000000000002E-2"/>
        <c:minorUnit val="8.7500000000000008E-3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solidFill>
      <a:srgbClr val="FFFFFF"/>
    </a:solidFill>
    <a:ln w="12700" cap="flat">
      <a:solidFill>
        <a:srgbClr val="888888"/>
      </a:solidFill>
      <a:prstDash val="solid"/>
      <a:round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6815200000000005E-2"/>
          <c:y val="3.9066700000000003E-2"/>
          <c:w val="0.91774500000000003"/>
          <c:h val="0.89495000000000002"/>
        </c:manualLayout>
      </c:layout>
      <c:scatterChart>
        <c:scatterStyle val="smoothMarker"/>
        <c:varyColors val="0"/>
        <c:ser>
          <c:idx val="0"/>
          <c:order val="0"/>
          <c:tx>
            <c:v>Ohne Titel 2</c:v>
          </c:tx>
          <c:spPr>
            <a:ln w="38100" cap="flat">
              <a:solidFill>
                <a:srgbClr val="FF2600"/>
              </a:solidFill>
              <a:prstDash val="solid"/>
              <a:miter lim="400000"/>
            </a:ln>
            <a:effectLst/>
          </c:spPr>
          <c:marker>
            <c:symbol val="circle"/>
            <c:size val="9"/>
            <c:spPr>
              <a:solidFill>
                <a:srgbClr val="FF2600"/>
              </a:solidFill>
              <a:ln w="127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'1. Verrat'!$A$4:$A$21,#REF!</c:f>
              <c:numCache>
                <c:formatCode>General</c:formatCode>
                <c:ptCount val="18"/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'1. Verrat'!$B$4:$B$21</c:f>
              <c:numCache>
                <c:formatCode>General</c:formatCode>
                <c:ptCount val="18"/>
                <c:pt idx="0" formatCode="@">
                  <c:v>0</c:v>
                </c:pt>
                <c:pt idx="1">
                  <c:v>0</c:v>
                </c:pt>
                <c:pt idx="2" formatCode="0.00000">
                  <c:v>0.9092826998788931</c:v>
                </c:pt>
                <c:pt idx="3" formatCode="0.00000">
                  <c:v>0.99177037145873703</c:v>
                </c:pt>
                <c:pt idx="4" formatCode="0.00000">
                  <c:v>0.99925343031773706</c:v>
                </c:pt>
                <c:pt idx="5" formatCode="0.00000">
                  <c:v>0.99993227321407285</c:v>
                </c:pt>
                <c:pt idx="6" formatCode="0.00000">
                  <c:v>0.99999385600883484</c:v>
                </c:pt>
                <c:pt idx="7" formatCode="0.00000">
                  <c:v>0.99999944263370955</c:v>
                </c:pt>
                <c:pt idx="8" formatCode="0.00000">
                  <c:v>0.99999994943723491</c:v>
                </c:pt>
                <c:pt idx="9" formatCode="0.00000">
                  <c:v>0.99999999541308249</c:v>
                </c:pt>
                <c:pt idx="10" formatCode="0.00000">
                  <c:v>0.99999999958388719</c:v>
                </c:pt>
                <c:pt idx="11" formatCode="0.00000">
                  <c:v>0.99999999996225142</c:v>
                </c:pt>
                <c:pt idx="12" formatCode="0.00000">
                  <c:v>0.99999999999657552</c:v>
                </c:pt>
                <c:pt idx="13" formatCode="0.00000">
                  <c:v>0.99999999999968936</c:v>
                </c:pt>
                <c:pt idx="14" formatCode="0.00000">
                  <c:v>0.9999999999999718</c:v>
                </c:pt>
                <c:pt idx="15" formatCode="0.00000">
                  <c:v>0.99999999999999745</c:v>
                </c:pt>
                <c:pt idx="16">
                  <c:v>0.99999999999999978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13-E748-9D5D-E06345C9503E}"/>
            </c:ext>
          </c:extLst>
        </c:ser>
        <c:ser>
          <c:idx val="1"/>
          <c:order val="1"/>
          <c:tx>
            <c:v>Ohne Titel 3</c:v>
          </c:tx>
          <c:spPr>
            <a:ln w="635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none"/>
          </c:marker>
          <c:xVal>
            <c:numRef>
              <c:f>'1. Verrat'!$A$4:$A$21,#REF!</c:f>
              <c:numCache>
                <c:formatCode>General</c:formatCode>
                <c:ptCount val="18"/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</c:numCache>
            </c:numRef>
          </c:xVal>
          <c:yVal>
            <c:numRef>
              <c:f>'1. Verrat'!$C$4:$C$22</c:f>
              <c:numCache>
                <c:formatCode>General</c:formatCode>
                <c:ptCount val="19"/>
                <c:pt idx="1">
                  <c:v>0.95</c:v>
                </c:pt>
                <c:pt idx="2">
                  <c:v>0.95</c:v>
                </c:pt>
                <c:pt idx="3">
                  <c:v>0.95</c:v>
                </c:pt>
                <c:pt idx="4">
                  <c:v>0.95</c:v>
                </c:pt>
                <c:pt idx="5">
                  <c:v>0.95</c:v>
                </c:pt>
                <c:pt idx="6">
                  <c:v>0.95</c:v>
                </c:pt>
                <c:pt idx="7">
                  <c:v>0.95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  <c:pt idx="12">
                  <c:v>0.95</c:v>
                </c:pt>
                <c:pt idx="13">
                  <c:v>0.95</c:v>
                </c:pt>
                <c:pt idx="14">
                  <c:v>0.95</c:v>
                </c:pt>
                <c:pt idx="15">
                  <c:v>0.95</c:v>
                </c:pt>
                <c:pt idx="16">
                  <c:v>0.95</c:v>
                </c:pt>
                <c:pt idx="17">
                  <c:v>0.95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13-E748-9D5D-E06345C95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@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"/>
        <c:minorUnit val="0.0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341870</xdr:colOff>
      <xdr:row>1</xdr:row>
      <xdr:rowOff>76894</xdr:rowOff>
    </xdr:from>
    <xdr:to>
      <xdr:col>8</xdr:col>
      <xdr:colOff>685471</xdr:colOff>
      <xdr:row>11</xdr:row>
      <xdr:rowOff>368647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579240</xdr:colOff>
      <xdr:row>2</xdr:row>
      <xdr:rowOff>101600</xdr:rowOff>
    </xdr:from>
    <xdr:to>
      <xdr:col>3</xdr:col>
      <xdr:colOff>579240</xdr:colOff>
      <xdr:row>11</xdr:row>
      <xdr:rowOff>0</xdr:rowOff>
    </xdr:to>
    <xdr:sp macro="" textlink="">
      <xdr:nvSpPr>
        <xdr:cNvPr id="3" name="Lini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V="1">
          <a:off x="3855840" y="914400"/>
          <a:ext cx="1" cy="3556000"/>
        </a:xfrm>
        <a:prstGeom prst="line">
          <a:avLst/>
        </a:prstGeom>
        <a:noFill/>
        <a:ln w="25400" cap="flat">
          <a:solidFill>
            <a:srgbClr val="0433FF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xdr:spPr>
      <xdr:txBody>
        <a:bodyPr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184434</xdr:colOff>
      <xdr:row>7</xdr:row>
      <xdr:rowOff>23347</xdr:rowOff>
    </xdr:from>
    <xdr:to>
      <xdr:col>7</xdr:col>
      <xdr:colOff>190784</xdr:colOff>
      <xdr:row>21</xdr:row>
      <xdr:rowOff>251947</xdr:rowOff>
    </xdr:to>
    <xdr:graphicFrame macro="">
      <xdr:nvGraphicFramePr>
        <xdr:cNvPr id="5" name="Streudiagramm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5"/>
  <sheetViews>
    <sheetView showGridLines="0" tabSelected="1" workbookViewId="0"/>
  </sheetViews>
  <sheetFormatPr baseColWidth="10" defaultColWidth="13.5" defaultRowHeight="32" customHeight="1" x14ac:dyDescent="0.2"/>
  <cols>
    <col min="1" max="1" width="13.5" style="1" customWidth="1"/>
    <col min="2" max="2" width="16" style="1" customWidth="1"/>
    <col min="3" max="3" width="13.5" style="1" customWidth="1"/>
    <col min="4" max="16384" width="13.5" style="1"/>
  </cols>
  <sheetData>
    <row r="1" spans="1:2" ht="32" customHeight="1" x14ac:dyDescent="0.2">
      <c r="A1" s="2" t="s">
        <v>0</v>
      </c>
      <c r="B1" s="2" t="s">
        <v>1</v>
      </c>
    </row>
    <row r="2" spans="1:2" ht="32" customHeight="1" x14ac:dyDescent="0.2">
      <c r="A2" s="3">
        <v>0</v>
      </c>
      <c r="B2" s="3" cm="1">
        <f t="array" ref="B2">POWER(1-A2,150000)*(1-POWER(1-A2,30000))</f>
        <v>0</v>
      </c>
    </row>
    <row r="3" spans="1:2" ht="32" customHeight="1" x14ac:dyDescent="0.2">
      <c r="A3" s="4" cm="1">
        <f t="array" ref="A3">A2+0.000001</f>
        <v>9.9999999999999995E-7</v>
      </c>
      <c r="B3" s="3" cm="1">
        <f t="array" ref="B3">POWER(1-A3,150000)*(1-POWER(1-A3,30000))</f>
        <v>2.5437775635639915E-2</v>
      </c>
    </row>
    <row r="4" spans="1:2" ht="32" customHeight="1" x14ac:dyDescent="0.2">
      <c r="A4" s="4" cm="1">
        <f t="array" ref="A4">A3+0.000001</f>
        <v>1.9999999999999999E-6</v>
      </c>
      <c r="B4" s="3" cm="1">
        <f t="array" ref="B4">POWER(1-A4,150000)*(1-POWER(1-A4,30000))</f>
        <v>4.3141923527789103E-2</v>
      </c>
    </row>
    <row r="5" spans="1:2" ht="32" customHeight="1" x14ac:dyDescent="0.2">
      <c r="A5" s="4" cm="1">
        <f t="array" ref="A5">A4+0.000001</f>
        <v>3.0000000000000001E-6</v>
      </c>
      <c r="B5" s="3" cm="1">
        <f t="array" ref="B5">POWER(1-A5,150000)*(1-POWER(1-A5,30000))</f>
        <v>5.487994087461856E-2</v>
      </c>
    </row>
    <row r="6" spans="1:2" ht="32" customHeight="1" x14ac:dyDescent="0.2">
      <c r="A6" s="4" cm="1">
        <f t="array" ref="A6">A5+0.000001</f>
        <v>3.9999999999999998E-6</v>
      </c>
      <c r="B6" s="3" cm="1">
        <f t="array" ref="B6">POWER(1-A6,150000)*(1-POWER(1-A6,30000))</f>
        <v>6.205942248349515E-2</v>
      </c>
    </row>
    <row r="7" spans="1:2" ht="32" customHeight="1" x14ac:dyDescent="0.2">
      <c r="A7" s="4" cm="1">
        <f t="array" ref="A7">A6+0.000001</f>
        <v>4.9999999999999996E-6</v>
      </c>
      <c r="B7" s="3" cm="1">
        <f t="array" ref="B7">POWER(1-A7,150000)*(1-POWER(1-A7,30000))</f>
        <v>6.5796922094857366E-2</v>
      </c>
    </row>
    <row r="8" spans="1:2" ht="32" customHeight="1" x14ac:dyDescent="0.2">
      <c r="A8" s="5" cm="1">
        <f t="array" ref="A8">A7+0.000001</f>
        <v>5.9999999999999993E-6</v>
      </c>
      <c r="B8" s="6" cm="1">
        <f t="array" ref="B8">POWER(1-A8,150000)*(1-POWER(1-A8,30000))</f>
        <v>6.6974136646786656E-2</v>
      </c>
    </row>
    <row r="9" spans="1:2" ht="32" customHeight="1" x14ac:dyDescent="0.2">
      <c r="A9" s="4" cm="1">
        <f t="array" ref="A9">A8+0.000001</f>
        <v>6.999999999999999E-6</v>
      </c>
      <c r="B9" s="3" cm="1">
        <f t="array" ref="B9">POWER(1-A9,150000)*(1-POWER(1-A9,30000))</f>
        <v>6.6283687503921149E-2</v>
      </c>
    </row>
    <row r="10" spans="1:2" ht="32" customHeight="1" x14ac:dyDescent="0.2">
      <c r="A10" s="4" cm="1">
        <f t="array" ref="A10">A9+0.000001</f>
        <v>7.9999999999999996E-6</v>
      </c>
      <c r="B10" s="3" cm="1">
        <f t="array" ref="B10">POWER(1-A10,150000)*(1-POWER(1-A10,30000))</f>
        <v>6.4266372200916355E-2</v>
      </c>
    </row>
    <row r="11" spans="1:2" ht="32" customHeight="1" x14ac:dyDescent="0.2">
      <c r="A11" s="4" cm="1">
        <f t="array" ref="A11">A10+0.000001</f>
        <v>9.0000000000000002E-6</v>
      </c>
      <c r="B11" s="3" cm="1">
        <f t="array" ref="B11">POWER(1-A11,150000)*(1-POWER(1-A11,30000))</f>
        <v>6.1341429357754274E-2</v>
      </c>
    </row>
    <row r="12" spans="1:2" ht="32" customHeight="1" x14ac:dyDescent="0.2">
      <c r="A12" s="4" cm="1">
        <f t="array" ref="A12">A11+0.000001</f>
        <v>1.0000000000000001E-5</v>
      </c>
      <c r="B12" s="3" cm="1">
        <f t="array" ref="B12">POWER(1-A12,150000)*(1-POWER(1-A12,30000))</f>
        <v>5.7831086139167633E-2</v>
      </c>
    </row>
    <row r="13" spans="1:2" ht="32" customHeight="1" x14ac:dyDescent="0.2">
      <c r="A13" s="4" cm="1">
        <f t="array" ref="A13">A12+0.000001</f>
        <v>1.1000000000000001E-5</v>
      </c>
      <c r="B13" s="3" cm="1">
        <f t="array" ref="B13">POWER(1-A13,150000)*(1-POWER(1-A13,30000))</f>
        <v>5.3980432028858279E-2</v>
      </c>
    </row>
    <row r="14" spans="1:2" ht="32" customHeight="1" x14ac:dyDescent="0.2">
      <c r="A14" s="4" cm="1">
        <f t="array" ref="A14">A13+0.000001</f>
        <v>1.2000000000000002E-5</v>
      </c>
      <c r="B14" s="3" cm="1">
        <f t="array" ref="B14">POWER(1-A14,150000)*(1-POWER(1-A14,30000))</f>
        <v>4.9973476566812773E-2</v>
      </c>
    </row>
    <row r="15" spans="1:2" ht="32" customHeight="1" x14ac:dyDescent="0.2">
      <c r="A15" s="4" cm="1">
        <f t="array" ref="A15">A14+0.000001</f>
        <v>1.3000000000000003E-5</v>
      </c>
      <c r="B15" s="3" cm="1">
        <f t="array" ref="B15">POWER(1-A15,150000)*(1-POWER(1-A15,30000))</f>
        <v>4.5946095172857637E-2</v>
      </c>
    </row>
    <row r="16" spans="1:2" ht="32" customHeight="1" x14ac:dyDescent="0.2">
      <c r="A16" s="4" cm="1">
        <f t="array" ref="A16">A15+0.000001</f>
        <v>1.4000000000000003E-5</v>
      </c>
      <c r="B16" s="3" cm="1">
        <f t="array" ref="B16">POWER(1-A16,150000)*(1-POWER(1-A16,30000))</f>
        <v>4.1996440698693745E-2</v>
      </c>
    </row>
    <row r="17" spans="1:2" ht="32" customHeight="1" x14ac:dyDescent="0.2">
      <c r="A17" s="4" cm="1">
        <f t="array" ref="A17">A16+0.000001</f>
        <v>1.5000000000000004E-5</v>
      </c>
      <c r="B17" s="3" cm="1">
        <f t="array" ref="B17">POWER(1-A17,150000)*(1-POWER(1-A17,30000))</f>
        <v>3.8193294118989037E-2</v>
      </c>
    </row>
    <row r="18" spans="1:2" ht="32" customHeight="1" x14ac:dyDescent="0.2">
      <c r="A18" s="4" cm="1">
        <f t="array" ref="A18">A17+0.000001</f>
        <v>1.6000000000000003E-5</v>
      </c>
      <c r="B18" s="3" cm="1">
        <f t="array" ref="B18">POWER(1-A18,150000)*(1-POWER(1-A18,30000))</f>
        <v>3.4582742012419447E-2</v>
      </c>
    </row>
    <row r="19" spans="1:2" ht="32" customHeight="1" x14ac:dyDescent="0.2">
      <c r="A19" s="4" cm="1">
        <f t="array" ref="A19">A18+0.000001</f>
        <v>1.7000000000000003E-5</v>
      </c>
      <c r="B19" s="3" cm="1">
        <f t="array" ref="B19">POWER(1-A19,150000)*(1-POWER(1-A19,30000))</f>
        <v>3.1193497907022239E-2</v>
      </c>
    </row>
    <row r="20" spans="1:2" ht="32" customHeight="1" x14ac:dyDescent="0.2">
      <c r="A20" s="4" cm="1">
        <f t="array" ref="A20">A19+0.000001</f>
        <v>1.8000000000000004E-5</v>
      </c>
      <c r="B20" s="3" cm="1">
        <f t="array" ref="B20">POWER(1-A20,150000)*(1-POWER(1-A20,30000))</f>
        <v>2.8041126563478982E-2</v>
      </c>
    </row>
    <row r="21" spans="1:2" ht="32" customHeight="1" x14ac:dyDescent="0.2">
      <c r="A21" s="4" cm="1">
        <f t="array" ref="A21">A20+0.000001</f>
        <v>1.9000000000000004E-5</v>
      </c>
      <c r="B21" s="3" cm="1">
        <f t="array" ref="B21">POWER(1-A21,150000)*(1-POWER(1-A21,30000))</f>
        <v>2.5131382625492294E-2</v>
      </c>
    </row>
    <row r="22" spans="1:2" ht="32" customHeight="1" x14ac:dyDescent="0.2">
      <c r="A22" s="4" cm="1">
        <f t="array" ref="A22">A21+0.000001</f>
        <v>2.0000000000000005E-5</v>
      </c>
      <c r="B22" s="3" cm="1">
        <f t="array" ref="B22">POWER(1-A22,150000)*(1-POWER(1-A22,30000))</f>
        <v>2.2462835960471394E-2</v>
      </c>
    </row>
    <row r="23" spans="1:2" ht="32" customHeight="1" x14ac:dyDescent="0.2">
      <c r="A23" s="4" cm="1">
        <f t="array" ref="A23">A22+0.000001</f>
        <v>2.1000000000000006E-5</v>
      </c>
      <c r="B23" s="3" cm="1">
        <f t="array" ref="B23">POWER(1-A23,150000)*(1-POWER(1-A23,30000))</f>
        <v>2.0028923938675686E-2</v>
      </c>
    </row>
    <row r="24" spans="1:2" ht="32" customHeight="1" x14ac:dyDescent="0.2">
      <c r="A24" s="4" cm="1">
        <f t="array" ref="A24">A23+0.000001</f>
        <v>2.2000000000000006E-5</v>
      </c>
      <c r="B24" s="3" cm="1">
        <f t="array" ref="B24">POWER(1-A24,150000)*(1-POWER(1-A24,30000))</f>
        <v>1.7819544638696606E-2</v>
      </c>
    </row>
    <row r="25" spans="1:2" ht="32" customHeight="1" x14ac:dyDescent="0.2">
      <c r="A25" s="4" cm="1">
        <f t="array" ref="A25">A24+0.000001</f>
        <v>2.3000000000000007E-5</v>
      </c>
      <c r="B25" s="3" cm="1">
        <f t="array" ref="B25">POWER(1-A25,150000)*(1-POWER(1-A25,30000))</f>
        <v>1.5822283451591774E-2</v>
      </c>
    </row>
    <row r="26" spans="1:2" ht="32" customHeight="1" x14ac:dyDescent="0.2">
      <c r="A26" s="4" cm="1">
        <f t="array" ref="A26">A25+0.000001</f>
        <v>2.4000000000000007E-5</v>
      </c>
      <c r="B26" s="3" cm="1">
        <f t="array" ref="B26">POWER(1-A26,150000)*(1-POWER(1-A26,30000))</f>
        <v>1.4023347985751212E-2</v>
      </c>
    </row>
    <row r="27" spans="1:2" ht="32" customHeight="1" x14ac:dyDescent="0.2">
      <c r="A27" s="4" cm="1">
        <f t="array" ref="A27">A26+0.000001</f>
        <v>2.5000000000000008E-5</v>
      </c>
      <c r="B27" s="3" cm="1">
        <f t="array" ref="B27">POWER(1-A27,150000)*(1-POWER(1-A27,30000))</f>
        <v>1.2408271804738084E-2</v>
      </c>
    </row>
    <row r="28" spans="1:2" ht="32" customHeight="1" x14ac:dyDescent="0.2">
      <c r="A28" s="4" cm="1">
        <f t="array" ref="A28">A27+0.000001</f>
        <v>2.6000000000000009E-5</v>
      </c>
      <c r="B28" s="3" cm="1">
        <f t="array" ref="B28">POWER(1-A28,150000)*(1-POWER(1-A28,30000))</f>
        <v>1.0962435829961478E-2</v>
      </c>
    </row>
    <row r="29" spans="1:2" ht="32" customHeight="1" x14ac:dyDescent="0.2">
      <c r="A29" s="4" cm="1">
        <f t="array" ref="A29">A28+0.000001</f>
        <v>2.7000000000000009E-5</v>
      </c>
      <c r="B29" s="3" cm="1">
        <f t="array" ref="B29">POWER(1-A29,150000)*(1-POWER(1-A29,30000))</f>
        <v>9.6714466906318262E-3</v>
      </c>
    </row>
    <row r="30" spans="1:2" ht="32" customHeight="1" x14ac:dyDescent="0.2">
      <c r="A30" s="4" cm="1">
        <f t="array" ref="A30">A29+0.000001</f>
        <v>2.800000000000001E-5</v>
      </c>
      <c r="B30" s="3" cm="1">
        <f t="array" ref="B30">POWER(1-A30,150000)*(1-POWER(1-A30,30000))</f>
        <v>8.5214035517869133E-3</v>
      </c>
    </row>
    <row r="31" spans="1:2" ht="32" customHeight="1" x14ac:dyDescent="0.2">
      <c r="A31" s="4" cm="1">
        <f t="array" ref="A31">A30+0.000001</f>
        <v>2.900000000000001E-5</v>
      </c>
      <c r="B31" s="3" cm="1">
        <f t="array" ref="B31">POWER(1-A31,150000)*(1-POWER(1-A31,30000))</f>
        <v>7.4990786400202115E-3</v>
      </c>
    </row>
    <row r="32" spans="1:2" ht="32" customHeight="1" x14ac:dyDescent="0.2">
      <c r="A32" s="4" cm="1">
        <f t="array" ref="A32">A31+0.000001</f>
        <v>3.0000000000000011E-5</v>
      </c>
      <c r="B32" s="3" cm="1">
        <f t="array" ref="B32">POWER(1-A32,150000)*(1-POWER(1-A32,30000))</f>
        <v>6.5920315842422327E-3</v>
      </c>
    </row>
    <row r="33" spans="1:2" ht="32" customHeight="1" x14ac:dyDescent="0.2">
      <c r="A33" s="4" cm="1">
        <f t="array" ref="A33">A32+0.000001</f>
        <v>3.1000000000000008E-5</v>
      </c>
      <c r="B33" s="3" cm="1">
        <f t="array" ref="B33">POWER(1-A33,150000)*(1-POWER(1-A33,30000))</f>
        <v>5.7886735516946052E-3</v>
      </c>
    </row>
    <row r="34" spans="1:2" ht="32" customHeight="1" x14ac:dyDescent="0.2">
      <c r="A34" s="4" cm="1">
        <f t="array" ref="A34">A33+0.000001</f>
        <v>3.2000000000000005E-5</v>
      </c>
      <c r="B34" s="3" cm="1">
        <f t="array" ref="B34">POWER(1-A34,150000)*(1-POWER(1-A34,30000))</f>
        <v>5.0782938160326939E-3</v>
      </c>
    </row>
    <row r="35" spans="1:2" ht="32" customHeight="1" x14ac:dyDescent="0.2">
      <c r="A35" s="4" cm="1">
        <f t="array" ref="A35">A34+0.000001</f>
        <v>3.3000000000000003E-5</v>
      </c>
      <c r="B35" s="3" cm="1">
        <f t="array" ref="B35">POWER(1-A35,150000)*(1-POWER(1-A35,30000))</f>
        <v>4.4510587097952199E-3</v>
      </c>
    </row>
    <row r="36" spans="1:2" ht="32" customHeight="1" x14ac:dyDescent="0.2">
      <c r="A36" s="4" cm="1">
        <f t="array" ref="A36">A35+0.000001</f>
        <v>3.4E-5</v>
      </c>
      <c r="B36" s="3" cm="1">
        <f t="array" ref="B36">POWER(1-A36,150000)*(1-POWER(1-A36,30000))</f>
        <v>3.8979907461172041E-3</v>
      </c>
    </row>
    <row r="37" spans="1:2" ht="32" customHeight="1" x14ac:dyDescent="0.2">
      <c r="A37" s="4" cm="1">
        <f t="array" ref="A37">A36+0.000001</f>
        <v>3.4999999999999997E-5</v>
      </c>
      <c r="B37" s="3" cm="1">
        <f t="array" ref="B37">POWER(1-A37,150000)*(1-POWER(1-A37,30000))</f>
        <v>3.4109339634591103E-3</v>
      </c>
    </row>
    <row r="38" spans="1:2" ht="32" customHeight="1" x14ac:dyDescent="0.2">
      <c r="A38" s="4" cm="1">
        <f t="array" ref="A38">A37+0.000001</f>
        <v>3.5999999999999994E-5</v>
      </c>
      <c r="B38" s="3" cm="1">
        <f t="array" ref="B38">POWER(1-A38,150000)*(1-POWER(1-A38,30000))</f>
        <v>2.9825101599374065E-3</v>
      </c>
    </row>
    <row r="39" spans="1:2" ht="32" customHeight="1" x14ac:dyDescent="0.2">
      <c r="A39" s="4" cm="1">
        <f t="array" ref="A39">A38+0.000001</f>
        <v>3.6999999999999991E-5</v>
      </c>
      <c r="B39" s="3" cm="1">
        <f t="array" ref="B39">POWER(1-A39,150000)*(1-POWER(1-A39,30000))</f>
        <v>2.6060695832973092E-3</v>
      </c>
    </row>
    <row r="40" spans="1:2" ht="32" customHeight="1" x14ac:dyDescent="0.2">
      <c r="A40" s="4" cm="1">
        <f t="array" ref="A40">A39+0.000001</f>
        <v>3.7999999999999989E-5</v>
      </c>
      <c r="B40" s="3" cm="1">
        <f t="array" ref="B40">POWER(1-A40,150000)*(1-POWER(1-A40,30000))</f>
        <v>2.2756387653488684E-3</v>
      </c>
    </row>
    <row r="41" spans="1:2" ht="32" customHeight="1" x14ac:dyDescent="0.2">
      <c r="A41" s="4" cm="1">
        <f t="array" ref="A41">A40+0.000001</f>
        <v>3.8999999999999986E-5</v>
      </c>
      <c r="B41" s="3" cm="1">
        <f t="array" ref="B41">POWER(1-A41,150000)*(1-POWER(1-A41,30000))</f>
        <v>1.9858675015131107E-3</v>
      </c>
    </row>
    <row r="42" spans="1:2" ht="32" customHeight="1" x14ac:dyDescent="0.2">
      <c r="A42" s="4" cm="1">
        <f t="array" ref="A42">A41+0.000001</f>
        <v>3.9999999999999983E-5</v>
      </c>
      <c r="B42" s="3" cm="1">
        <f t="array" ref="B42">POWER(1-A42,150000)*(1-POWER(1-A42,30000))</f>
        <v>1.7319764314158584E-3</v>
      </c>
    </row>
    <row r="43" spans="1:2" ht="32" customHeight="1" x14ac:dyDescent="0.2">
      <c r="A43" s="4" cm="1">
        <f t="array" ref="A43">A42+0.000001</f>
        <v>4.099999999999998E-5</v>
      </c>
      <c r="B43" s="3" cm="1">
        <f t="array" ref="B43">POWER(1-A43,150000)*(1-POWER(1-A43,30000))</f>
        <v>1.5097062549593355E-3</v>
      </c>
    </row>
    <row r="44" spans="1:2" ht="32" customHeight="1" x14ac:dyDescent="0.2">
      <c r="A44" s="4" cm="1">
        <f t="array" ref="A44">A43+0.000001</f>
        <v>4.1999999999999977E-5</v>
      </c>
      <c r="B44" s="3" cm="1">
        <f t="array" ref="B44">POWER(1-A44,150000)*(1-POWER(1-A44,30000))</f>
        <v>1.3152692891935055E-3</v>
      </c>
    </row>
    <row r="45" spans="1:2" ht="32" customHeight="1" x14ac:dyDescent="0.2">
      <c r="A45" s="4" cm="1">
        <f t="array" ref="A45">A44+0.000001</f>
        <v>4.2999999999999975E-5</v>
      </c>
      <c r="B45" s="3" cm="1">
        <f t="array" ref="B45">POWER(1-A45,150000)*(1-POWER(1-A45,30000))</f>
        <v>1.1453038199644285E-3</v>
      </c>
    </row>
    <row r="46" spans="1:2" ht="32" customHeight="1" x14ac:dyDescent="0.2">
      <c r="A46" s="4" cm="1">
        <f t="array" ref="A46">A45+0.000001</f>
        <v>4.3999999999999972E-5</v>
      </c>
      <c r="B46" s="3" cm="1">
        <f t="array" ref="B46">POWER(1-A46,150000)*(1-POWER(1-A46,30000))</f>
        <v>9.9683150971782274E-4</v>
      </c>
    </row>
    <row r="47" spans="1:2" ht="32" customHeight="1" x14ac:dyDescent="0.2">
      <c r="A47" s="4" cm="1">
        <f t="array" ref="A47">A46+0.000001</f>
        <v>4.4999999999999969E-5</v>
      </c>
      <c r="B47" s="3" cm="1">
        <f t="array" ref="B47">POWER(1-A47,150000)*(1-POWER(1-A47,30000))</f>
        <v>8.6721798016770816E-4</v>
      </c>
    </row>
    <row r="48" spans="1:2" ht="32" customHeight="1" x14ac:dyDescent="0.2">
      <c r="A48" s="4" cm="1">
        <f t="array" ref="A48">A47+0.000001</f>
        <v>4.5999999999999966E-5</v>
      </c>
      <c r="B48" s="3" cm="1">
        <f t="array" ref="B48">POWER(1-A48,150000)*(1-POWER(1-A48,30000))</f>
        <v>7.5413658176448888E-4</v>
      </c>
    </row>
    <row r="49" spans="1:2" ht="32" customHeight="1" x14ac:dyDescent="0.2">
      <c r="A49" s="4" cm="1">
        <f t="array" ref="A49">A48+0.000001</f>
        <v>4.6999999999999963E-5</v>
      </c>
      <c r="B49" s="3" cm="1">
        <f t="array" ref="B49">POWER(1-A49,150000)*(1-POWER(1-A49,30000))</f>
        <v>6.555352855921316E-4</v>
      </c>
    </row>
    <row r="50" spans="1:2" ht="32" customHeight="1" x14ac:dyDescent="0.2">
      <c r="A50" s="4" cm="1">
        <f t="array" ref="A50">A49+0.000001</f>
        <v>4.7999999999999961E-5</v>
      </c>
      <c r="B50" s="3" cm="1">
        <f t="array" ref="B50">POWER(1-A50,150000)*(1-POWER(1-A50,30000))</f>
        <v>5.6960657975970721E-4</v>
      </c>
    </row>
    <row r="51" spans="1:2" ht="32" customHeight="1" x14ac:dyDescent="0.2">
      <c r="A51" s="4" cm="1">
        <f t="array" ref="A51">A50+0.000001</f>
        <v>4.8999999999999958E-5</v>
      </c>
      <c r="B51" s="3" cm="1">
        <f t="array" ref="B51">POWER(1-A51,150000)*(1-POWER(1-A51,30000))</f>
        <v>4.9476021648011857E-4</v>
      </c>
    </row>
    <row r="52" spans="1:2" ht="32" customHeight="1" x14ac:dyDescent="0.2">
      <c r="A52" s="4" cm="1">
        <f t="array" ref="A52">A51+0.000001</f>
        <v>4.9999999999999955E-5</v>
      </c>
      <c r="B52" s="3" cm="1">
        <f t="array" ref="B52">POWER(1-A52,150000)*(1-POWER(1-A52,30000))</f>
        <v>4.2959863401469242E-4</v>
      </c>
    </row>
    <row r="53" spans="1:2" ht="32" customHeight="1" x14ac:dyDescent="0.2">
      <c r="A53" s="4" cm="1">
        <f t="array" ref="A53">A52+0.000001</f>
        <v>5.0999999999999952E-5</v>
      </c>
      <c r="B53" s="3" cm="1">
        <f t="array" ref="B53">POWER(1-A53,150000)*(1-POWER(1-A53,30000))</f>
        <v>3.7289486558044171E-4</v>
      </c>
    </row>
    <row r="54" spans="1:2" ht="32" customHeight="1" x14ac:dyDescent="0.2">
      <c r="A54" s="4" cm="1">
        <f t="array" ref="A54">A53+0.000001</f>
        <v>5.1999999999999949E-5</v>
      </c>
      <c r="B54" s="3" cm="1">
        <f t="array" ref="B54">POWER(1-A54,150000)*(1-POWER(1-A54,30000))</f>
        <v>3.2357274304961072E-4</v>
      </c>
    </row>
    <row r="55" spans="1:2" ht="32" customHeight="1" x14ac:dyDescent="0.2">
      <c r="A55" s="4" cm="1">
        <f t="array" ref="A55">A54+0.000001</f>
        <v>5.2999999999999947E-5</v>
      </c>
      <c r="B55" s="3" cm="1">
        <f t="array" ref="B55">POWER(1-A55,150000)*(1-POWER(1-A55,30000))</f>
        <v>2.8068920471466892E-4</v>
      </c>
    </row>
  </sheetData>
  <pageMargins left="0.75" right="0.75" top="1" bottom="1" header="0.5" footer="0.5"/>
  <pageSetup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showGridLines="0" workbookViewId="0"/>
  </sheetViews>
  <sheetFormatPr baseColWidth="10" defaultColWidth="16.33203125" defaultRowHeight="20" customHeight="1" x14ac:dyDescent="0.15"/>
  <cols>
    <col min="1" max="1" width="6.33203125" style="7" customWidth="1"/>
    <col min="2" max="2" width="28" style="7" customWidth="1"/>
    <col min="3" max="4" width="16.33203125" style="7" customWidth="1"/>
    <col min="5" max="16384" width="16.33203125" style="7"/>
  </cols>
  <sheetData>
    <row r="1" spans="1:3" ht="20" customHeight="1" x14ac:dyDescent="0.15">
      <c r="A1" s="8" t="s">
        <v>2</v>
      </c>
      <c r="B1" s="9">
        <v>6.0000000000000002E-6</v>
      </c>
      <c r="C1" s="10"/>
    </row>
    <row r="2" spans="1:3" ht="20" customHeight="1" x14ac:dyDescent="0.15">
      <c r="A2" s="8" t="s">
        <v>3</v>
      </c>
      <c r="B2" s="9">
        <v>400000</v>
      </c>
      <c r="C2" s="10"/>
    </row>
    <row r="3" spans="1:3" ht="20" customHeight="1" x14ac:dyDescent="0.15">
      <c r="A3" s="10"/>
      <c r="B3" s="10"/>
      <c r="C3" s="10"/>
    </row>
    <row r="4" spans="1:3" ht="20" customHeight="1" x14ac:dyDescent="0.15">
      <c r="A4" s="11" t="s">
        <v>4</v>
      </c>
      <c r="B4" s="12" t="s">
        <v>5</v>
      </c>
      <c r="C4" s="10"/>
    </row>
    <row r="5" spans="1:3" ht="20" customHeight="1" x14ac:dyDescent="0.15">
      <c r="A5" s="13">
        <v>0</v>
      </c>
      <c r="B5" s="13" cm="1">
        <f t="array" ref="B5">1-POWER((1-$B$1),$B$2*A5)</f>
        <v>0</v>
      </c>
      <c r="C5" s="13">
        <v>0.95</v>
      </c>
    </row>
    <row r="6" spans="1:3" ht="21.25" customHeight="1" x14ac:dyDescent="0.15">
      <c r="A6" s="13">
        <v>1</v>
      </c>
      <c r="B6" s="14" cm="1">
        <f t="array" ref="B6">1-POWER((1-$B$1),$B$2*A6)</f>
        <v>0.9092826998788931</v>
      </c>
      <c r="C6" s="13">
        <v>0.95</v>
      </c>
    </row>
    <row r="7" spans="1:3" ht="22.75" customHeight="1" x14ac:dyDescent="0.15">
      <c r="A7" s="15" cm="1">
        <f t="array" ref="A7">A6+1</f>
        <v>2</v>
      </c>
      <c r="B7" s="16" cm="1">
        <f t="array" ref="B7">1-POWER((1-$B$1),$B$2*A7)</f>
        <v>0.99177037145873703</v>
      </c>
      <c r="C7" s="17">
        <v>0.95</v>
      </c>
    </row>
    <row r="8" spans="1:3" ht="21.25" customHeight="1" x14ac:dyDescent="0.15">
      <c r="A8" s="13" cm="1">
        <f t="array" ref="A8">A7+1</f>
        <v>3</v>
      </c>
      <c r="B8" s="18" cm="1">
        <f t="array" ref="B8">1-POWER((1-$B$1),$B$2*A8)</f>
        <v>0.99925343031773706</v>
      </c>
      <c r="C8" s="13">
        <v>0.95</v>
      </c>
    </row>
    <row r="9" spans="1:3" ht="20" customHeight="1" x14ac:dyDescent="0.15">
      <c r="A9" s="13" cm="1">
        <f t="array" ref="A9">A8+1</f>
        <v>4</v>
      </c>
      <c r="B9" s="19" cm="1">
        <f t="array" ref="B9">1-POWER((1-$B$1),$B$2*A9)</f>
        <v>0.99993227321407285</v>
      </c>
      <c r="C9" s="13">
        <v>0.95</v>
      </c>
    </row>
    <row r="10" spans="1:3" ht="20" customHeight="1" x14ac:dyDescent="0.15">
      <c r="A10" s="13" cm="1">
        <f t="array" ref="A10">A9+1</f>
        <v>5</v>
      </c>
      <c r="B10" s="19" cm="1">
        <f t="array" ref="B10">1-POWER((1-$B$1),$B$2*A10)</f>
        <v>0.99999385600883484</v>
      </c>
      <c r="C10" s="13">
        <v>0.95</v>
      </c>
    </row>
    <row r="11" spans="1:3" ht="20" customHeight="1" x14ac:dyDescent="0.15">
      <c r="A11" s="13" cm="1">
        <f t="array" ref="A11">A10+1</f>
        <v>6</v>
      </c>
      <c r="B11" s="19" cm="1">
        <f t="array" ref="B11">1-POWER((1-$B$1),$B$2*A11)</f>
        <v>0.99999944263370955</v>
      </c>
      <c r="C11" s="13">
        <v>0.95</v>
      </c>
    </row>
    <row r="12" spans="1:3" ht="20" customHeight="1" x14ac:dyDescent="0.15">
      <c r="A12" s="13" cm="1">
        <f t="array" ref="A12">A11+1</f>
        <v>7</v>
      </c>
      <c r="B12" s="19" cm="1">
        <f t="array" ref="B12">1-POWER((1-$B$1),$B$2*A12)</f>
        <v>0.99999994943723491</v>
      </c>
      <c r="C12" s="13">
        <v>0.95</v>
      </c>
    </row>
    <row r="13" spans="1:3" ht="20" customHeight="1" x14ac:dyDescent="0.15">
      <c r="A13" s="13" cm="1">
        <f t="array" ref="A13">A12+1</f>
        <v>8</v>
      </c>
      <c r="B13" s="19" cm="1">
        <f t="array" ref="B13">1-POWER((1-$B$1),$B$2*A13)</f>
        <v>0.99999999541308249</v>
      </c>
      <c r="C13" s="13">
        <v>0.95</v>
      </c>
    </row>
    <row r="14" spans="1:3" ht="20" customHeight="1" x14ac:dyDescent="0.15">
      <c r="A14" s="13" cm="1">
        <f t="array" ref="A14">A13+1</f>
        <v>9</v>
      </c>
      <c r="B14" s="19" cm="1">
        <f t="array" ref="B14">1-POWER((1-$B$1),$B$2*A14)</f>
        <v>0.99999999958388719</v>
      </c>
      <c r="C14" s="13">
        <v>0.95</v>
      </c>
    </row>
    <row r="15" spans="1:3" ht="20" customHeight="1" x14ac:dyDescent="0.15">
      <c r="A15" s="13" cm="1">
        <f t="array" ref="A15">A14+1</f>
        <v>10</v>
      </c>
      <c r="B15" s="19" cm="1">
        <f t="array" ref="B15">1-POWER((1-$B$1),$B$2*A15)</f>
        <v>0.99999999996225142</v>
      </c>
      <c r="C15" s="13">
        <v>0.95</v>
      </c>
    </row>
    <row r="16" spans="1:3" ht="20" customHeight="1" x14ac:dyDescent="0.15">
      <c r="A16" s="13" cm="1">
        <f t="array" ref="A16">A15+1</f>
        <v>11</v>
      </c>
      <c r="B16" s="19" cm="1">
        <f t="array" ref="B16">1-POWER((1-$B$1),$B$2*A16)</f>
        <v>0.99999999999657552</v>
      </c>
      <c r="C16" s="13">
        <v>0.95</v>
      </c>
    </row>
    <row r="17" spans="1:3" ht="20" customHeight="1" x14ac:dyDescent="0.15">
      <c r="A17" s="13" cm="1">
        <f t="array" ref="A17">A16+1</f>
        <v>12</v>
      </c>
      <c r="B17" s="19" cm="1">
        <f t="array" ref="B17">1-POWER((1-$B$1),$B$2*A17)</f>
        <v>0.99999999999968936</v>
      </c>
      <c r="C17" s="13">
        <v>0.95</v>
      </c>
    </row>
    <row r="18" spans="1:3" ht="20" customHeight="1" x14ac:dyDescent="0.15">
      <c r="A18" s="13" cm="1">
        <f t="array" ref="A18">A17+1</f>
        <v>13</v>
      </c>
      <c r="B18" s="19" cm="1">
        <f t="array" ref="B18">1-POWER((1-$B$1),$B$2*A18)</f>
        <v>0.9999999999999718</v>
      </c>
      <c r="C18" s="13">
        <v>0.95</v>
      </c>
    </row>
    <row r="19" spans="1:3" ht="20" customHeight="1" x14ac:dyDescent="0.15">
      <c r="A19" s="13" cm="1">
        <f t="array" ref="A19">A18+1</f>
        <v>14</v>
      </c>
      <c r="B19" s="19" cm="1">
        <f t="array" ref="B19">1-POWER((1-$B$1),$B$2*A19)</f>
        <v>0.99999999999999745</v>
      </c>
      <c r="C19" s="13">
        <v>0.95</v>
      </c>
    </row>
    <row r="20" spans="1:3" ht="20" customHeight="1" x14ac:dyDescent="0.15">
      <c r="A20" s="13" cm="1">
        <f t="array" ref="A20">A19+1</f>
        <v>15</v>
      </c>
      <c r="B20" s="13" cm="1">
        <f t="array" ref="B20">1-POWER((1-$B$1),$B$2*A20)</f>
        <v>0.99999999999999978</v>
      </c>
      <c r="C20" s="13">
        <v>0.95</v>
      </c>
    </row>
    <row r="21" spans="1:3" ht="20" customHeight="1" x14ac:dyDescent="0.15">
      <c r="A21" s="13" cm="1">
        <f t="array" ref="A21">A20+1</f>
        <v>16</v>
      </c>
      <c r="B21" s="13" cm="1">
        <f t="array" ref="B21">1-POWER((1-$B$1),$B$2*A21)</f>
        <v>1</v>
      </c>
      <c r="C21" s="13">
        <v>0.95</v>
      </c>
    </row>
    <row r="22" spans="1:3" ht="20" customHeight="1" x14ac:dyDescent="0.15">
      <c r="A22" s="10"/>
      <c r="B22" s="10"/>
      <c r="C22" s="10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Funktion L(w)</vt:lpstr>
      <vt:lpstr>1. Verrat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2026-05-03T08:52:22Z</dcterms:modified>
</cp:coreProperties>
</file>